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УЭ\!Отчеты\2021\Энергосервис 2021 год\Цифровой РЭС\10.03.2021\ТЗ\"/>
    </mc:Choice>
  </mc:AlternateContent>
  <bookViews>
    <workbookView xWindow="0" yWindow="0" windowWidth="25440" windowHeight="12135"/>
  </bookViews>
  <sheets>
    <sheet name=" Перечень объектов" sheetId="1" r:id="rId1"/>
  </sheets>
  <definedNames>
    <definedName name="_xlnm._FilterDatabase" localSheetId="0" hidden="1">' Перечень объектов'!$A$6:$AD$7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55" i="1" l="1"/>
  <c r="AA55" i="1"/>
  <c r="Y55" i="1"/>
  <c r="W55" i="1"/>
  <c r="I55" i="1" l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X55" i="1"/>
  <c r="Z55" i="1"/>
  <c r="AB55" i="1"/>
  <c r="AD55" i="1"/>
  <c r="H55" i="1" l="1"/>
</calcChain>
</file>

<file path=xl/sharedStrings.xml><?xml version="1.0" encoding="utf-8"?>
<sst xmlns="http://schemas.openxmlformats.org/spreadsheetml/2006/main" count="280" uniqueCount="99">
  <si>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</si>
  <si>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</si>
  <si>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</si>
  <si>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</si>
  <si>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</si>
  <si>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</si>
  <si>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</si>
  <si>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</si>
  <si>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</si>
  <si>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</si>
  <si>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</si>
  <si>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</si>
  <si>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</si>
  <si>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</si>
  <si>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</si>
  <si>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</si>
  <si>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</si>
  <si>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</si>
  <si>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</si>
  <si>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</si>
  <si>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</si>
  <si>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</si>
  <si>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</si>
  <si>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</si>
  <si>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</si>
  <si>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</si>
  <si>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Наименование фидера</t>
  </si>
  <si>
    <t>ИТОГО</t>
  </si>
  <si>
    <t>Организация сбора данных с ТП 6-10/0,4кВ с функцией диспетчеризации
(варианты технических решений приведены в приложении №6 к ТЗ)</t>
  </si>
  <si>
    <t>Приложение № 3
к техническому заданию</t>
  </si>
  <si>
    <t>Тип существующего коммуникационного оборудования на ТП 6-10/0,4кВ (УСПД, контроллер)</t>
  </si>
  <si>
    <t>Тип существующего модема связи 
(технология передачи данных, PLC. RF и т.д.)</t>
  </si>
  <si>
    <t>Перечень объектов для организации автоматизированных систем (учета электроэнергии, телемеханики).</t>
  </si>
  <si>
    <t>Тулэнерго</t>
  </si>
  <si>
    <t>SM-160</t>
  </si>
  <si>
    <t>ВАРИАНТ №1б *</t>
  </si>
  <si>
    <t>RF-модемы (F1/F2)</t>
  </si>
  <si>
    <t>ПС Сухотино № 061</t>
  </si>
  <si>
    <t>КЛ 6 кВ №9,10 ПС 61 Сухотино (котельная)</t>
  </si>
  <si>
    <t>ПС Ясногоpск № 075</t>
  </si>
  <si>
    <t>КЛ 6 кВ №5,14 ПС 75 Ясногорск</t>
  </si>
  <si>
    <t>ВЛ 6 кВ №1 ПС 75 Ясногорск</t>
  </si>
  <si>
    <t>ВЛ 6 кВ №20 ПС 75 Ясногорск</t>
  </si>
  <si>
    <t>ВЛ 6 кВ №9,18 ПС 75 Ясногорск</t>
  </si>
  <si>
    <t>ПС Зыбино № 296</t>
  </si>
  <si>
    <t>ВЛ 10 кВ №4 ПС 296 Зыбино</t>
  </si>
  <si>
    <t>ВЛ 10 кВ №1 ПС 296 Зыбино</t>
  </si>
  <si>
    <t>ПС Иваньково № 027</t>
  </si>
  <si>
    <t>ВЛ 10 кВ №6,13 ПС 27 Иваньково</t>
  </si>
  <si>
    <t>КЛ 6 кВ №10,13 ПС 75 Ясногорск</t>
  </si>
  <si>
    <t>ВЛ 10 кВ №3 ПС 296 Зыбино</t>
  </si>
  <si>
    <t>ВЛ 10 кВ №6 ПС 296 Зыбино</t>
  </si>
  <si>
    <t>ВЛ 10 кВ №5 ПС 27 Иваньково</t>
  </si>
  <si>
    <t>ПС Оленьково №239</t>
  </si>
  <si>
    <t>ВЛ 10 кВ Спицино ПС 239 Оленьково</t>
  </si>
  <si>
    <t>ПС Санталово № 345, ПС Ясногоpск № 075</t>
  </si>
  <si>
    <t>ВЛ 6 кВ № 3 ПС 345 Санталово, ВЛ 6 кВ №2 ПС 75 Ясногорск</t>
  </si>
  <si>
    <t>ВЛ 6 кВ №3 ПС 61 Сухотино</t>
  </si>
  <si>
    <t>ВЛ 6 кВ №4 ПС 61 Сухотино</t>
  </si>
  <si>
    <t>ПС Санталово № 345</t>
  </si>
  <si>
    <t>ВЛ 6 кВ № 2 ПС 345 Санталово</t>
  </si>
  <si>
    <t>ВЛ 6 кВ № 5 ПС 345 Санталово</t>
  </si>
  <si>
    <t>ВЛ 6 кВ № 9 ПС 345 Санталово</t>
  </si>
  <si>
    <t>ВЛ 6 кВ № 11 ПС 345 Санталово</t>
  </si>
  <si>
    <t>ВЛ 6 кВ № 4 ПС 345 Санталово</t>
  </si>
  <si>
    <t>ВЛ 6 кВ №11 ПС 75 Ясногорск</t>
  </si>
  <si>
    <t>ВЛ 10 кВ  №7 ПС 296 Зыбино</t>
  </si>
  <si>
    <t>ВЛ 10 кВ №5 ПС 296 Зыбино</t>
  </si>
  <si>
    <t>ВЛ 10 кВ №2  ПС 27 Иваньково</t>
  </si>
  <si>
    <t>ВЛ 10 кВ №4 ПС 27 Иваньково</t>
  </si>
  <si>
    <t>ВЛ 10 кВ №9 ПС 27 Иваньково</t>
  </si>
  <si>
    <t>ВЛ 10 кВ №11 ПС 27 Иваньково</t>
  </si>
  <si>
    <t>ПС Заокская № 321</t>
  </si>
  <si>
    <t>ВЛ 10кВ №4 ПС 321 Заокская</t>
  </si>
  <si>
    <t>ВЛ 10кВ №9 ПС 321 Заокская</t>
  </si>
  <si>
    <t>ПС Яковлево № 322</t>
  </si>
  <si>
    <t>ВЛ 10 кВ №5 ПС 322 Яковлево</t>
  </si>
  <si>
    <t>ВЛ 10 кВ №14 ПС 322 Яковлево</t>
  </si>
  <si>
    <t>ВЛ 10 кВ №17 ПС 322 Яковлево</t>
  </si>
  <si>
    <t>ВЛ 10 кВ №18 ПС 322 Яковлево</t>
  </si>
  <si>
    <t>ПС Hенашево № 381</t>
  </si>
  <si>
    <t>ВЛ 10 кВ №1 ПС 381 Ненашево</t>
  </si>
  <si>
    <t>ПС Дмитpиевская № 262</t>
  </si>
  <si>
    <t>ВЛ 10 кВ №1 ПС 262 Дмитриевская</t>
  </si>
  <si>
    <t>ВЛ 10 кВ №9 ПС 381 Ненашево</t>
  </si>
  <si>
    <t>ВЛ 10кВ №7 ПС 321 Заокская</t>
  </si>
  <si>
    <t>ВЛ 10кВ №15 ПС 321 Заокская</t>
  </si>
  <si>
    <t>ПС Заокская № 321, ПС Хpипково № 155</t>
  </si>
  <si>
    <t>ВЛ 10кВ №11 ПС 321 Заокская, ВЛ 10 кВ №2 ПС 155 Хрипково</t>
  </si>
  <si>
    <t>ВЛ 10кВ №6 ПС 321 Заокская</t>
  </si>
  <si>
    <t>ВЛ 10кВ №3 ПС 321 Заокская</t>
  </si>
  <si>
    <t>ВЛ 10кВ №5 ПС 321 Заокская</t>
  </si>
  <si>
    <t>ВЛ 10 кВ №7 ПС 381 Ненашево</t>
  </si>
  <si>
    <t>ПС Хpипково № 155</t>
  </si>
  <si>
    <t>ВЛ 6 кВ №1 ПС 155 Хрипково</t>
  </si>
  <si>
    <t>ВЛ 10 кв  №2 ПС 262 Дмитриевская</t>
  </si>
  <si>
    <t>ВЛ 10 кВ №3,5,7 ПС 262 Дмитриевская</t>
  </si>
  <si>
    <t>ВЛ 10 кВ №16 ПС 322 Яковлево</t>
  </si>
  <si>
    <t>Ясногорский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</si>
</sst>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1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0" fontId="8" fillId="0" borderId="0" xfId="0" applyFont="1" applyFill="1" applyAlignment="1">
      <alignment wrapText="1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8" fillId="3" borderId="1" xfId="0" applyFont="1" applyFill="1" applyBorder="1"/>
    <xf numFmtId="3" fontId="2" fillId="3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8" fillId="3" borderId="1" xfId="0" applyNumberFormat="1" applyFont="1" applyFill="1" applyBorder="1"/>
    <xf numFmtId="3" fontId="0" fillId="0" borderId="0" xfId="0" applyNumberFormat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11" fillId="0" borderId="8" xfId="0" applyNumberFormat="1" applyFont="1" applyBorder="1"/>
    <xf numFmtId="1" fontId="11" fillId="0" borderId="8" xfId="0" applyNumberFormat="1" applyFont="1" applyBorder="1"/>
    <xf numFmtId="49" fontId="11" fillId="0" borderId="1" xfId="0" applyNumberFormat="1" applyFont="1" applyBorder="1"/>
    <xf numFmtId="1" fontId="11" fillId="0" borderId="1" xfId="0" applyNumberFormat="1" applyFont="1" applyBorder="1"/>
    <xf numFmtId="49" fontId="11" fillId="0" borderId="4" xfId="0" applyNumberFormat="1" applyFont="1" applyBorder="1"/>
    <xf numFmtId="1" fontId="11" fillId="0" borderId="4" xfId="0" applyNumberFormat="1" applyFont="1" applyBorder="1"/>
    <xf numFmtId="49" fontId="11" fillId="4" borderId="1" xfId="0" applyNumberFormat="1" applyFont="1" applyFill="1" applyBorder="1"/>
    <xf numFmtId="1" fontId="11" fillId="4" borderId="1" xfId="0" applyNumberFormat="1" applyFont="1" applyFill="1" applyBorder="1"/>
    <xf numFmtId="1" fontId="11" fillId="0" borderId="1" xfId="0" applyNumberFormat="1" applyFont="1" applyBorder="1" applyAlignment="1">
      <alignment horizontal="left"/>
    </xf>
  </cellXfs>
  <cellStyles count="11">
    <cellStyle name="Обычный" xfId="0" builtinId="0"/>
    <cellStyle name="Обычный 2" xfId="3"/>
    <cellStyle name="Обычный 2 10 2" xfId="7"/>
    <cellStyle name="Обычный 2 2 2 2" xfId="10"/>
    <cellStyle name="Обычный 2 3 2" xfId="8"/>
    <cellStyle name="Обычный 2 4 4" xfId="6"/>
    <cellStyle name="Обычный 3 24" xfId="9"/>
    <cellStyle name="Обычный 4 2" xfId="4"/>
    <cellStyle name="Обычный 4 3 3" xfId="1"/>
    <cellStyle name="Обычный 4 3 3 2" xfId="5"/>
    <cellStyle name="Обычный 8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6"/>
  <sheetViews>
    <sheetView tabSelected="1" topLeftCell="A37" zoomScale="85" zoomScaleNormal="85" workbookViewId="0">
      <selection activeCell="P50" sqref="P50"/>
    </sheetView>
  </sheetViews>
  <sheetFormatPr defaultRowHeight="15" x14ac:dyDescent="0.25"/>
  <cols>
    <col min="1" max="1" width="17.28515625" style="1" customWidth="1"/>
    <col min="2" max="2" width="17.140625" style="1" customWidth="1"/>
    <col min="3" max="3" width="19.5703125" style="1" customWidth="1"/>
    <col min="4" max="4" width="17.85546875" style="1" customWidth="1"/>
    <col min="5" max="5" width="39.5703125" style="1" customWidth="1"/>
    <col min="6" max="6" width="20.7109375" style="1" customWidth="1"/>
    <col min="7" max="7" width="18.85546875" style="1" customWidth="1"/>
    <col min="8" max="8" width="11.5703125" style="1" customWidth="1"/>
    <col min="9" max="9" width="12.85546875" style="1" customWidth="1"/>
    <col min="10" max="10" width="10.5703125" style="1" customWidth="1"/>
    <col min="11" max="11" width="12.85546875" style="1" customWidth="1"/>
    <col min="12" max="12" width="10.28515625" style="1" customWidth="1"/>
    <col min="13" max="13" width="13.28515625" style="1" customWidth="1"/>
    <col min="14" max="14" width="10.85546875" style="1" customWidth="1"/>
    <col min="15" max="15" width="17.5703125" style="1" customWidth="1"/>
    <col min="16" max="16" width="10.85546875" style="1" customWidth="1"/>
    <col min="17" max="17" width="11.7109375" style="1" customWidth="1"/>
    <col min="18" max="19" width="9.7109375" style="1" customWidth="1"/>
    <col min="20" max="21" width="6.85546875" style="1" customWidth="1"/>
    <col min="22" max="22" width="6.7109375" style="1" customWidth="1"/>
    <col min="23" max="23" width="5.85546875" style="1" customWidth="1"/>
    <col min="24" max="29" width="7.140625" style="1" customWidth="1"/>
    <col min="30" max="30" width="22.85546875" style="1" customWidth="1"/>
    <col min="31" max="16384" width="9.140625" style="1"/>
  </cols>
  <sheetData>
    <row r="1" spans="1:30" ht="48" customHeight="1" x14ac:dyDescent="0.25">
      <c r="A1" s="26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ht="30" customHeight="1" x14ac:dyDescent="0.25">
      <c r="A2" s="30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0" ht="109.5" customHeight="1" x14ac:dyDescent="0.25">
      <c r="A3" s="25" t="s">
        <v>11</v>
      </c>
      <c r="B3" s="25" t="s">
        <v>0</v>
      </c>
      <c r="C3" s="25" t="s">
        <v>12</v>
      </c>
      <c r="D3" s="25" t="s">
        <v>26</v>
      </c>
      <c r="E3" s="25" t="s">
        <v>1</v>
      </c>
      <c r="F3" s="25" t="s">
        <v>30</v>
      </c>
      <c r="G3" s="25" t="s">
        <v>31</v>
      </c>
      <c r="H3" s="29" t="s">
        <v>2</v>
      </c>
      <c r="I3" s="29"/>
      <c r="J3" s="29"/>
      <c r="K3" s="29" t="s">
        <v>3</v>
      </c>
      <c r="L3" s="29"/>
      <c r="M3" s="29" t="s">
        <v>4</v>
      </c>
      <c r="N3" s="29"/>
      <c r="O3" s="5" t="s">
        <v>13</v>
      </c>
      <c r="P3" s="29" t="s">
        <v>5</v>
      </c>
      <c r="Q3" s="29"/>
      <c r="R3" s="31" t="s">
        <v>6</v>
      </c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3"/>
    </row>
    <row r="4" spans="1:30" ht="59.25" customHeight="1" x14ac:dyDescent="0.25">
      <c r="A4" s="25"/>
      <c r="B4" s="25"/>
      <c r="C4" s="25"/>
      <c r="D4" s="25"/>
      <c r="E4" s="25"/>
      <c r="F4" s="25"/>
      <c r="G4" s="25"/>
      <c r="H4" s="27" t="s">
        <v>7</v>
      </c>
      <c r="I4" s="27" t="s">
        <v>8</v>
      </c>
      <c r="J4" s="27" t="s">
        <v>9</v>
      </c>
      <c r="K4" s="27" t="s">
        <v>8</v>
      </c>
      <c r="L4" s="27" t="s">
        <v>9</v>
      </c>
      <c r="M4" s="27" t="s">
        <v>8</v>
      </c>
      <c r="N4" s="27" t="s">
        <v>9</v>
      </c>
      <c r="O4" s="27" t="s">
        <v>14</v>
      </c>
      <c r="P4" s="27" t="s">
        <v>9</v>
      </c>
      <c r="Q4" s="27" t="s">
        <v>10</v>
      </c>
      <c r="R4" s="31" t="s">
        <v>28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3"/>
      <c r="AD4" s="27" t="s">
        <v>36</v>
      </c>
    </row>
    <row r="5" spans="1:30" ht="137.25" customHeight="1" x14ac:dyDescent="0.25">
      <c r="A5" s="25"/>
      <c r="B5" s="25"/>
      <c r="C5" s="25"/>
      <c r="D5" s="25"/>
      <c r="E5" s="25"/>
      <c r="F5" s="25"/>
      <c r="G5" s="25"/>
      <c r="H5" s="28"/>
      <c r="I5" s="28"/>
      <c r="J5" s="28"/>
      <c r="K5" s="28"/>
      <c r="L5" s="28"/>
      <c r="M5" s="28"/>
      <c r="N5" s="28"/>
      <c r="O5" s="28"/>
      <c r="P5" s="28"/>
      <c r="Q5" s="28"/>
      <c r="R5" s="2" t="s">
        <v>15</v>
      </c>
      <c r="S5" s="2" t="s">
        <v>35</v>
      </c>
      <c r="T5" s="2" t="s">
        <v>16</v>
      </c>
      <c r="U5" s="2" t="s">
        <v>17</v>
      </c>
      <c r="V5" s="2" t="s">
        <v>18</v>
      </c>
      <c r="W5" s="2" t="s">
        <v>19</v>
      </c>
      <c r="X5" s="2" t="s">
        <v>20</v>
      </c>
      <c r="Y5" s="2" t="s">
        <v>21</v>
      </c>
      <c r="Z5" s="2" t="s">
        <v>22</v>
      </c>
      <c r="AA5" s="2" t="s">
        <v>23</v>
      </c>
      <c r="AB5" s="2" t="s">
        <v>24</v>
      </c>
      <c r="AC5" s="2" t="s">
        <v>25</v>
      </c>
      <c r="AD5" s="28"/>
    </row>
    <row r="6" spans="1:30" ht="21" customHeight="1" thickBot="1" x14ac:dyDescent="0.3">
      <c r="A6" s="6">
        <v>1</v>
      </c>
      <c r="B6" s="6">
        <v>2</v>
      </c>
      <c r="C6" s="6">
        <v>3</v>
      </c>
      <c r="D6" s="6">
        <v>4</v>
      </c>
      <c r="E6" s="6">
        <v>5</v>
      </c>
      <c r="F6" s="8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22">
        <v>18</v>
      </c>
      <c r="S6" s="23"/>
      <c r="T6" s="23"/>
      <c r="U6" s="23"/>
      <c r="V6" s="23"/>
      <c r="W6" s="23"/>
      <c r="X6" s="23"/>
      <c r="Y6" s="23"/>
      <c r="Z6" s="23"/>
      <c r="AA6" s="23"/>
      <c r="AB6" s="23"/>
      <c r="AC6" s="24"/>
      <c r="AD6" s="6">
        <v>19</v>
      </c>
    </row>
    <row r="7" spans="1:30" s="4" customFormat="1" ht="28.5" x14ac:dyDescent="0.25">
      <c r="A7" s="10" t="s">
        <v>33</v>
      </c>
      <c r="B7" s="10" t="s">
        <v>98</v>
      </c>
      <c r="C7" s="34" t="s">
        <v>37</v>
      </c>
      <c r="D7" s="35" t="s">
        <v>38</v>
      </c>
      <c r="E7" s="7"/>
      <c r="F7" s="18" t="s">
        <v>34</v>
      </c>
      <c r="G7" s="18"/>
      <c r="H7" s="3">
        <v>11</v>
      </c>
      <c r="I7" s="3">
        <v>3</v>
      </c>
      <c r="J7" s="3">
        <v>6</v>
      </c>
      <c r="K7" s="3">
        <v>0</v>
      </c>
      <c r="L7" s="3">
        <v>2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>
        <v>2</v>
      </c>
    </row>
    <row r="8" spans="1:30" s="4" customFormat="1" ht="28.5" x14ac:dyDescent="0.25">
      <c r="A8" s="10" t="s">
        <v>33</v>
      </c>
      <c r="B8" s="10" t="s">
        <v>98</v>
      </c>
      <c r="C8" s="36" t="s">
        <v>39</v>
      </c>
      <c r="D8" s="37" t="s">
        <v>40</v>
      </c>
      <c r="E8" s="7"/>
      <c r="F8" s="18" t="s">
        <v>34</v>
      </c>
      <c r="G8" s="18"/>
      <c r="H8" s="3">
        <v>0</v>
      </c>
      <c r="I8" s="3">
        <v>0</v>
      </c>
      <c r="J8" s="3">
        <v>0</v>
      </c>
      <c r="K8" s="3">
        <v>0</v>
      </c>
      <c r="L8" s="3">
        <v>4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s="4" customFormat="1" ht="28.5" x14ac:dyDescent="0.25">
      <c r="A9" s="10" t="s">
        <v>33</v>
      </c>
      <c r="B9" s="10" t="s">
        <v>98</v>
      </c>
      <c r="C9" s="36" t="s">
        <v>39</v>
      </c>
      <c r="D9" s="37" t="s">
        <v>41</v>
      </c>
      <c r="E9" s="7"/>
      <c r="F9" s="18" t="s">
        <v>34</v>
      </c>
      <c r="G9" s="18"/>
      <c r="H9" s="3">
        <v>619</v>
      </c>
      <c r="I9" s="3">
        <v>69</v>
      </c>
      <c r="J9" s="3">
        <v>3</v>
      </c>
      <c r="K9" s="3">
        <v>8</v>
      </c>
      <c r="L9" s="3">
        <v>0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>
        <v>12</v>
      </c>
    </row>
    <row r="10" spans="1:30" s="4" customFormat="1" ht="28.5" x14ac:dyDescent="0.25">
      <c r="A10" s="10" t="s">
        <v>33</v>
      </c>
      <c r="B10" s="10" t="s">
        <v>98</v>
      </c>
      <c r="C10" s="36" t="s">
        <v>39</v>
      </c>
      <c r="D10" s="37" t="s">
        <v>42</v>
      </c>
      <c r="E10" s="7"/>
      <c r="F10" s="18" t="s">
        <v>34</v>
      </c>
      <c r="G10" s="18"/>
      <c r="H10" s="3">
        <v>619</v>
      </c>
      <c r="I10" s="3">
        <v>71</v>
      </c>
      <c r="J10" s="3">
        <v>3</v>
      </c>
      <c r="K10" s="3">
        <v>10</v>
      </c>
      <c r="L10" s="3">
        <v>1</v>
      </c>
      <c r="M10" s="3"/>
      <c r="N10" s="3"/>
      <c r="O10" s="3">
        <v>6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>
        <v>13</v>
      </c>
    </row>
    <row r="11" spans="1:30" s="4" customFormat="1" ht="28.5" x14ac:dyDescent="0.25">
      <c r="A11" s="10" t="s">
        <v>33</v>
      </c>
      <c r="B11" s="10" t="s">
        <v>98</v>
      </c>
      <c r="C11" s="36" t="s">
        <v>39</v>
      </c>
      <c r="D11" s="37" t="s">
        <v>43</v>
      </c>
      <c r="E11" s="7"/>
      <c r="F11" s="18" t="s">
        <v>34</v>
      </c>
      <c r="G11" s="18"/>
      <c r="H11" s="3">
        <v>610</v>
      </c>
      <c r="I11" s="3">
        <v>119</v>
      </c>
      <c r="J11" s="3">
        <v>5</v>
      </c>
      <c r="K11" s="3">
        <v>26</v>
      </c>
      <c r="L11" s="3">
        <v>4</v>
      </c>
      <c r="M11" s="3"/>
      <c r="N11" s="3"/>
      <c r="O11" s="3">
        <v>6</v>
      </c>
      <c r="P11" s="3"/>
      <c r="Q11" s="3"/>
      <c r="R11" s="3"/>
      <c r="S11" s="3"/>
      <c r="T11" s="3"/>
      <c r="U11" s="3">
        <v>2</v>
      </c>
      <c r="V11" s="3"/>
      <c r="W11" s="3"/>
      <c r="X11" s="3"/>
      <c r="Y11" s="3"/>
      <c r="Z11" s="3"/>
      <c r="AA11" s="3"/>
      <c r="AB11" s="3"/>
      <c r="AC11" s="3"/>
      <c r="AD11" s="3">
        <v>34</v>
      </c>
    </row>
    <row r="12" spans="1:30" s="12" customFormat="1" ht="28.5" x14ac:dyDescent="0.25">
      <c r="A12" s="10" t="s">
        <v>33</v>
      </c>
      <c r="B12" s="10" t="s">
        <v>98</v>
      </c>
      <c r="C12" s="36" t="s">
        <v>44</v>
      </c>
      <c r="D12" s="37" t="s">
        <v>45</v>
      </c>
      <c r="E12" s="11"/>
      <c r="F12" s="18" t="s">
        <v>34</v>
      </c>
      <c r="G12" s="18"/>
      <c r="H12" s="3">
        <v>151</v>
      </c>
      <c r="I12" s="3">
        <v>23</v>
      </c>
      <c r="J12" s="3">
        <v>4</v>
      </c>
      <c r="K12" s="3">
        <v>0</v>
      </c>
      <c r="L12" s="3">
        <v>1</v>
      </c>
      <c r="M12" s="3"/>
      <c r="N12" s="3"/>
      <c r="O12" s="3">
        <v>1</v>
      </c>
      <c r="P12" s="3"/>
      <c r="Q12" s="3"/>
      <c r="R12" s="3"/>
      <c r="S12" s="3"/>
      <c r="T12" s="3"/>
      <c r="U12" s="3">
        <v>1</v>
      </c>
      <c r="V12" s="3"/>
      <c r="W12" s="3"/>
      <c r="X12" s="3"/>
      <c r="Y12" s="3"/>
      <c r="Z12" s="3"/>
      <c r="AA12" s="3"/>
      <c r="AB12" s="3"/>
      <c r="AC12" s="3"/>
      <c r="AD12" s="3">
        <v>11</v>
      </c>
    </row>
    <row r="13" spans="1:30" ht="28.5" x14ac:dyDescent="0.25">
      <c r="A13" s="10" t="s">
        <v>33</v>
      </c>
      <c r="B13" s="10" t="s">
        <v>98</v>
      </c>
      <c r="C13" s="36" t="s">
        <v>44</v>
      </c>
      <c r="D13" s="37" t="s">
        <v>46</v>
      </c>
      <c r="E13" s="13"/>
      <c r="F13" s="18" t="s">
        <v>34</v>
      </c>
      <c r="G13" s="19"/>
      <c r="H13" s="3">
        <v>151</v>
      </c>
      <c r="I13" s="3">
        <v>24</v>
      </c>
      <c r="J13" s="3">
        <v>3</v>
      </c>
      <c r="K13" s="3">
        <v>0</v>
      </c>
      <c r="L13" s="3">
        <v>1</v>
      </c>
      <c r="M13" s="3"/>
      <c r="N13" s="3"/>
      <c r="O13" s="3">
        <v>1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>
        <v>10</v>
      </c>
    </row>
    <row r="14" spans="1:30" ht="28.5" x14ac:dyDescent="0.25">
      <c r="A14" s="10" t="s">
        <v>33</v>
      </c>
      <c r="B14" s="10" t="s">
        <v>98</v>
      </c>
      <c r="C14" s="36" t="s">
        <v>47</v>
      </c>
      <c r="D14" s="37" t="s">
        <v>48</v>
      </c>
      <c r="E14" s="13"/>
      <c r="F14" s="18" t="s">
        <v>34</v>
      </c>
      <c r="G14" s="19"/>
      <c r="H14" s="3">
        <v>1308</v>
      </c>
      <c r="I14" s="3">
        <v>759</v>
      </c>
      <c r="J14" s="3">
        <v>5</v>
      </c>
      <c r="K14" s="3">
        <v>4</v>
      </c>
      <c r="L14" s="3">
        <v>15</v>
      </c>
      <c r="M14" s="3"/>
      <c r="N14" s="3"/>
      <c r="O14" s="3">
        <v>17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>
        <v>67</v>
      </c>
    </row>
    <row r="15" spans="1:30" ht="28.5" x14ac:dyDescent="0.25">
      <c r="A15" s="10" t="s">
        <v>33</v>
      </c>
      <c r="B15" s="10" t="s">
        <v>98</v>
      </c>
      <c r="C15" s="36" t="s">
        <v>39</v>
      </c>
      <c r="D15" s="37" t="s">
        <v>49</v>
      </c>
      <c r="E15" s="13"/>
      <c r="F15" s="18" t="s">
        <v>34</v>
      </c>
      <c r="G15" s="19"/>
      <c r="H15" s="3">
        <v>306</v>
      </c>
      <c r="I15" s="3">
        <v>133</v>
      </c>
      <c r="J15" s="3">
        <v>35</v>
      </c>
      <c r="K15" s="3">
        <v>4</v>
      </c>
      <c r="L15" s="3">
        <v>76</v>
      </c>
      <c r="M15" s="3"/>
      <c r="N15" s="3"/>
      <c r="O15" s="3">
        <v>6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>
        <v>14</v>
      </c>
    </row>
    <row r="16" spans="1:30" ht="28.5" x14ac:dyDescent="0.25">
      <c r="A16" s="10" t="s">
        <v>33</v>
      </c>
      <c r="B16" s="10" t="s">
        <v>98</v>
      </c>
      <c r="C16" s="36" t="s">
        <v>44</v>
      </c>
      <c r="D16" s="37" t="s">
        <v>50</v>
      </c>
      <c r="E16" s="13"/>
      <c r="F16" s="18" t="s">
        <v>34</v>
      </c>
      <c r="G16" s="19"/>
      <c r="H16" s="3">
        <v>178</v>
      </c>
      <c r="I16" s="3">
        <v>293</v>
      </c>
      <c r="J16" s="3">
        <v>0</v>
      </c>
      <c r="K16" s="3">
        <v>0</v>
      </c>
      <c r="L16" s="3">
        <v>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>
        <v>11</v>
      </c>
    </row>
    <row r="17" spans="1:30" ht="28.5" x14ac:dyDescent="0.25">
      <c r="A17" s="10" t="s">
        <v>33</v>
      </c>
      <c r="B17" s="10" t="s">
        <v>98</v>
      </c>
      <c r="C17" s="36" t="s">
        <v>44</v>
      </c>
      <c r="D17" s="37" t="s">
        <v>51</v>
      </c>
      <c r="E17" s="13"/>
      <c r="F17" s="18" t="s">
        <v>34</v>
      </c>
      <c r="G17" s="19"/>
      <c r="H17" s="3">
        <v>377</v>
      </c>
      <c r="I17" s="3">
        <v>127</v>
      </c>
      <c r="J17" s="3">
        <v>3</v>
      </c>
      <c r="K17" s="3">
        <v>5</v>
      </c>
      <c r="L17" s="3">
        <v>0</v>
      </c>
      <c r="M17" s="3"/>
      <c r="N17" s="3"/>
      <c r="O17" s="3">
        <v>9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>
        <v>21</v>
      </c>
    </row>
    <row r="18" spans="1:30" ht="28.5" x14ac:dyDescent="0.25">
      <c r="A18" s="10" t="s">
        <v>33</v>
      </c>
      <c r="B18" s="10" t="s">
        <v>98</v>
      </c>
      <c r="C18" s="36" t="s">
        <v>47</v>
      </c>
      <c r="D18" s="37" t="s">
        <v>52</v>
      </c>
      <c r="E18" s="13"/>
      <c r="F18" s="18" t="s">
        <v>34</v>
      </c>
      <c r="G18" s="19"/>
      <c r="H18" s="3">
        <v>189</v>
      </c>
      <c r="I18" s="3">
        <v>68</v>
      </c>
      <c r="J18" s="3">
        <v>0</v>
      </c>
      <c r="K18" s="3">
        <v>3</v>
      </c>
      <c r="L18" s="3">
        <v>2</v>
      </c>
      <c r="M18" s="3"/>
      <c r="N18" s="3"/>
      <c r="O18" s="3">
        <v>3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>
        <v>29</v>
      </c>
    </row>
    <row r="19" spans="1:30" ht="28.5" x14ac:dyDescent="0.25">
      <c r="A19" s="10" t="s">
        <v>33</v>
      </c>
      <c r="B19" s="10" t="s">
        <v>98</v>
      </c>
      <c r="C19" s="38" t="s">
        <v>53</v>
      </c>
      <c r="D19" s="39" t="s">
        <v>54</v>
      </c>
      <c r="E19" s="13"/>
      <c r="F19" s="18" t="s">
        <v>34</v>
      </c>
      <c r="G19" s="19"/>
      <c r="H19" s="3">
        <v>189</v>
      </c>
      <c r="I19" s="3">
        <v>68</v>
      </c>
      <c r="J19" s="3">
        <v>0</v>
      </c>
      <c r="K19" s="3">
        <v>4</v>
      </c>
      <c r="L19" s="3">
        <v>4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>
        <v>30</v>
      </c>
    </row>
    <row r="20" spans="1:30" ht="28.5" x14ac:dyDescent="0.25">
      <c r="A20" s="10" t="s">
        <v>33</v>
      </c>
      <c r="B20" s="10" t="s">
        <v>98</v>
      </c>
      <c r="C20" s="36" t="s">
        <v>55</v>
      </c>
      <c r="D20" s="37" t="s">
        <v>56</v>
      </c>
      <c r="E20" s="13"/>
      <c r="F20" s="18" t="s">
        <v>34</v>
      </c>
      <c r="G20" s="19"/>
      <c r="H20" s="3">
        <v>1620</v>
      </c>
      <c r="I20" s="3">
        <v>252</v>
      </c>
      <c r="J20" s="3">
        <v>11</v>
      </c>
      <c r="K20" s="3">
        <v>3</v>
      </c>
      <c r="L20" s="3">
        <v>3</v>
      </c>
      <c r="M20" s="3"/>
      <c r="N20" s="3"/>
      <c r="O20" s="3">
        <v>13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>
        <v>23</v>
      </c>
    </row>
    <row r="21" spans="1:30" ht="28.5" x14ac:dyDescent="0.25">
      <c r="A21" s="10" t="s">
        <v>33</v>
      </c>
      <c r="B21" s="10" t="s">
        <v>98</v>
      </c>
      <c r="C21" s="36" t="s">
        <v>37</v>
      </c>
      <c r="D21" s="37" t="s">
        <v>57</v>
      </c>
      <c r="E21" s="13"/>
      <c r="F21" s="18" t="s">
        <v>34</v>
      </c>
      <c r="G21" s="19"/>
      <c r="H21" s="3">
        <v>646</v>
      </c>
      <c r="I21" s="3">
        <v>245</v>
      </c>
      <c r="J21" s="3">
        <v>8</v>
      </c>
      <c r="K21" s="3">
        <v>0</v>
      </c>
      <c r="L21" s="3">
        <v>0</v>
      </c>
      <c r="M21" s="3"/>
      <c r="N21" s="3"/>
      <c r="O21" s="3">
        <v>13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>
        <v>29</v>
      </c>
    </row>
    <row r="22" spans="1:30" ht="28.5" x14ac:dyDescent="0.25">
      <c r="A22" s="10" t="s">
        <v>33</v>
      </c>
      <c r="B22" s="10" t="s">
        <v>98</v>
      </c>
      <c r="C22" s="36" t="s">
        <v>37</v>
      </c>
      <c r="D22" s="37" t="s">
        <v>58</v>
      </c>
      <c r="E22" s="13"/>
      <c r="F22" s="18" t="s">
        <v>34</v>
      </c>
      <c r="G22" s="19"/>
      <c r="H22" s="3">
        <v>821</v>
      </c>
      <c r="I22" s="3">
        <v>173</v>
      </c>
      <c r="J22" s="3">
        <v>6</v>
      </c>
      <c r="K22" s="3">
        <v>16</v>
      </c>
      <c r="L22" s="3">
        <v>23</v>
      </c>
      <c r="M22" s="3"/>
      <c r="N22" s="3"/>
      <c r="O22" s="3">
        <v>8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>
        <v>26</v>
      </c>
    </row>
    <row r="23" spans="1:30" ht="28.5" x14ac:dyDescent="0.25">
      <c r="A23" s="10" t="s">
        <v>33</v>
      </c>
      <c r="B23" s="10" t="s">
        <v>98</v>
      </c>
      <c r="C23" s="36" t="s">
        <v>59</v>
      </c>
      <c r="D23" s="37" t="s">
        <v>60</v>
      </c>
      <c r="E23" s="13"/>
      <c r="F23" s="18" t="s">
        <v>34</v>
      </c>
      <c r="G23" s="19"/>
      <c r="H23" s="3">
        <v>214</v>
      </c>
      <c r="I23" s="3">
        <v>51</v>
      </c>
      <c r="J23" s="3">
        <v>3</v>
      </c>
      <c r="K23" s="3">
        <v>3</v>
      </c>
      <c r="L23" s="3">
        <v>2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>
        <v>5</v>
      </c>
    </row>
    <row r="24" spans="1:30" ht="28.5" x14ac:dyDescent="0.25">
      <c r="A24" s="10" t="s">
        <v>33</v>
      </c>
      <c r="B24" s="10" t="s">
        <v>98</v>
      </c>
      <c r="C24" s="36" t="s">
        <v>59</v>
      </c>
      <c r="D24" s="37" t="s">
        <v>61</v>
      </c>
      <c r="E24" s="13"/>
      <c r="F24" s="18" t="s">
        <v>34</v>
      </c>
      <c r="G24" s="19"/>
      <c r="H24" s="3">
        <v>153</v>
      </c>
      <c r="I24" s="3">
        <v>20</v>
      </c>
      <c r="J24" s="3">
        <v>1</v>
      </c>
      <c r="K24" s="3">
        <v>1</v>
      </c>
      <c r="L24" s="3">
        <v>0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>
        <v>2</v>
      </c>
    </row>
    <row r="25" spans="1:30" ht="28.5" x14ac:dyDescent="0.25">
      <c r="A25" s="10" t="s">
        <v>33</v>
      </c>
      <c r="B25" s="10" t="s">
        <v>98</v>
      </c>
      <c r="C25" s="36" t="s">
        <v>59</v>
      </c>
      <c r="D25" s="37" t="s">
        <v>62</v>
      </c>
      <c r="E25" s="13"/>
      <c r="F25" s="18" t="s">
        <v>34</v>
      </c>
      <c r="G25" s="19"/>
      <c r="H25" s="3">
        <v>49</v>
      </c>
      <c r="I25" s="3">
        <v>12</v>
      </c>
      <c r="J25" s="3">
        <v>0</v>
      </c>
      <c r="K25" s="3">
        <v>1</v>
      </c>
      <c r="L25" s="3">
        <v>1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>
        <v>5</v>
      </c>
    </row>
    <row r="26" spans="1:30" ht="28.5" x14ac:dyDescent="0.25">
      <c r="A26" s="10" t="s">
        <v>33</v>
      </c>
      <c r="B26" s="10" t="s">
        <v>98</v>
      </c>
      <c r="C26" s="36" t="s">
        <v>59</v>
      </c>
      <c r="D26" s="37" t="s">
        <v>63</v>
      </c>
      <c r="E26" s="13"/>
      <c r="F26" s="18" t="s">
        <v>34</v>
      </c>
      <c r="G26" s="19"/>
      <c r="H26" s="3">
        <v>221</v>
      </c>
      <c r="I26" s="3">
        <v>45</v>
      </c>
      <c r="J26" s="3">
        <v>5</v>
      </c>
      <c r="K26" s="3">
        <v>0</v>
      </c>
      <c r="L26" s="3">
        <v>1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>
        <v>14</v>
      </c>
    </row>
    <row r="27" spans="1:30" ht="28.5" x14ac:dyDescent="0.25">
      <c r="A27" s="10" t="s">
        <v>33</v>
      </c>
      <c r="B27" s="10" t="s">
        <v>98</v>
      </c>
      <c r="C27" s="36" t="s">
        <v>59</v>
      </c>
      <c r="D27" s="37" t="s">
        <v>64</v>
      </c>
      <c r="E27" s="13"/>
      <c r="F27" s="18" t="s">
        <v>34</v>
      </c>
      <c r="G27" s="19"/>
      <c r="H27" s="3">
        <v>179</v>
      </c>
      <c r="I27" s="3">
        <v>36</v>
      </c>
      <c r="J27" s="3">
        <v>0</v>
      </c>
      <c r="K27" s="3">
        <v>15</v>
      </c>
      <c r="L27" s="3">
        <v>1</v>
      </c>
      <c r="M27" s="3"/>
      <c r="N27" s="3"/>
      <c r="O27" s="3">
        <v>4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>
        <v>8</v>
      </c>
    </row>
    <row r="28" spans="1:30" ht="28.5" x14ac:dyDescent="0.25">
      <c r="A28" s="10" t="s">
        <v>33</v>
      </c>
      <c r="B28" s="10" t="s">
        <v>98</v>
      </c>
      <c r="C28" s="36" t="s">
        <v>39</v>
      </c>
      <c r="D28" s="37" t="s">
        <v>65</v>
      </c>
      <c r="E28" s="13"/>
      <c r="F28" s="18" t="s">
        <v>34</v>
      </c>
      <c r="G28" s="19"/>
      <c r="H28" s="3">
        <v>606</v>
      </c>
      <c r="I28" s="3">
        <v>179</v>
      </c>
      <c r="J28" s="3">
        <v>4</v>
      </c>
      <c r="K28" s="3">
        <v>0</v>
      </c>
      <c r="L28" s="3">
        <v>0</v>
      </c>
      <c r="M28" s="3"/>
      <c r="N28" s="3"/>
      <c r="O28" s="3">
        <v>4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>
        <v>16</v>
      </c>
    </row>
    <row r="29" spans="1:30" ht="28.5" x14ac:dyDescent="0.25">
      <c r="A29" s="10" t="s">
        <v>33</v>
      </c>
      <c r="B29" s="10" t="s">
        <v>98</v>
      </c>
      <c r="C29" s="36" t="s">
        <v>44</v>
      </c>
      <c r="D29" s="37" t="s">
        <v>66</v>
      </c>
      <c r="E29" s="13"/>
      <c r="F29" s="18" t="s">
        <v>34</v>
      </c>
      <c r="G29" s="19"/>
      <c r="H29" s="3">
        <v>187</v>
      </c>
      <c r="I29" s="3">
        <v>43</v>
      </c>
      <c r="J29" s="3">
        <v>5</v>
      </c>
      <c r="K29" s="3">
        <v>4</v>
      </c>
      <c r="L29" s="3">
        <v>14</v>
      </c>
      <c r="M29" s="3"/>
      <c r="N29" s="3"/>
      <c r="O29" s="3">
        <v>8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>
        <v>7</v>
      </c>
    </row>
    <row r="30" spans="1:30" ht="28.5" x14ac:dyDescent="0.25">
      <c r="A30" s="10" t="s">
        <v>33</v>
      </c>
      <c r="B30" s="10" t="s">
        <v>98</v>
      </c>
      <c r="C30" s="36" t="s">
        <v>44</v>
      </c>
      <c r="D30" s="37" t="s">
        <v>67</v>
      </c>
      <c r="E30" s="13"/>
      <c r="F30" s="18" t="s">
        <v>34</v>
      </c>
      <c r="G30" s="19"/>
      <c r="H30" s="3">
        <v>10</v>
      </c>
      <c r="I30" s="3">
        <v>5</v>
      </c>
      <c r="J30" s="3">
        <v>0</v>
      </c>
      <c r="K30" s="3">
        <v>2</v>
      </c>
      <c r="L30" s="3">
        <v>0</v>
      </c>
      <c r="M30" s="3"/>
      <c r="N30" s="3"/>
      <c r="O30" s="3">
        <v>1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>
        <v>2</v>
      </c>
    </row>
    <row r="31" spans="1:30" ht="28.5" x14ac:dyDescent="0.25">
      <c r="A31" s="10" t="s">
        <v>33</v>
      </c>
      <c r="B31" s="10" t="s">
        <v>98</v>
      </c>
      <c r="C31" s="36" t="s">
        <v>47</v>
      </c>
      <c r="D31" s="37" t="s">
        <v>68</v>
      </c>
      <c r="E31" s="13"/>
      <c r="F31" s="18" t="s">
        <v>34</v>
      </c>
      <c r="G31" s="19"/>
      <c r="H31" s="3">
        <v>509</v>
      </c>
      <c r="I31" s="3">
        <v>152</v>
      </c>
      <c r="J31" s="3">
        <v>2</v>
      </c>
      <c r="K31" s="3">
        <v>0</v>
      </c>
      <c r="L31" s="3">
        <v>0</v>
      </c>
      <c r="M31" s="3"/>
      <c r="N31" s="3"/>
      <c r="O31" s="3">
        <v>0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>
        <v>23</v>
      </c>
    </row>
    <row r="32" spans="1:30" ht="28.5" x14ac:dyDescent="0.25">
      <c r="A32" s="10" t="s">
        <v>33</v>
      </c>
      <c r="B32" s="10" t="s">
        <v>98</v>
      </c>
      <c r="C32" s="36" t="s">
        <v>47</v>
      </c>
      <c r="D32" s="37" t="s">
        <v>69</v>
      </c>
      <c r="E32" s="13"/>
      <c r="F32" s="18" t="s">
        <v>34</v>
      </c>
      <c r="G32" s="19"/>
      <c r="H32" s="3">
        <v>132</v>
      </c>
      <c r="I32" s="3">
        <v>41</v>
      </c>
      <c r="J32" s="3">
        <v>0</v>
      </c>
      <c r="K32" s="3">
        <v>0</v>
      </c>
      <c r="L32" s="3">
        <v>4</v>
      </c>
      <c r="M32" s="3"/>
      <c r="N32" s="3"/>
      <c r="O32" s="3">
        <v>1</v>
      </c>
      <c r="P32" s="3"/>
      <c r="Q32" s="3"/>
      <c r="R32" s="3"/>
      <c r="S32" s="3"/>
      <c r="T32" s="3"/>
      <c r="U32" s="3">
        <v>1</v>
      </c>
      <c r="V32" s="3"/>
      <c r="W32" s="3"/>
      <c r="X32" s="3"/>
      <c r="Y32" s="3"/>
      <c r="Z32" s="3"/>
      <c r="AA32" s="3"/>
      <c r="AB32" s="3"/>
      <c r="AC32" s="3"/>
      <c r="AD32" s="3">
        <v>13</v>
      </c>
    </row>
    <row r="33" spans="1:30" ht="28.5" x14ac:dyDescent="0.25">
      <c r="A33" s="10" t="s">
        <v>33</v>
      </c>
      <c r="B33" s="10" t="s">
        <v>98</v>
      </c>
      <c r="C33" s="40" t="s">
        <v>47</v>
      </c>
      <c r="D33" s="41" t="s">
        <v>70</v>
      </c>
      <c r="E33" s="13"/>
      <c r="F33" s="18" t="s">
        <v>34</v>
      </c>
      <c r="G33" s="19"/>
      <c r="H33" s="3">
        <v>616</v>
      </c>
      <c r="I33" s="3">
        <v>539</v>
      </c>
      <c r="J33" s="3">
        <v>6</v>
      </c>
      <c r="K33" s="3">
        <v>2</v>
      </c>
      <c r="L33" s="3">
        <v>0</v>
      </c>
      <c r="M33" s="3"/>
      <c r="N33" s="3"/>
      <c r="O33" s="3">
        <v>7</v>
      </c>
      <c r="P33" s="3"/>
      <c r="Q33" s="3"/>
      <c r="R33" s="3"/>
      <c r="S33" s="3"/>
      <c r="T33" s="3"/>
      <c r="U33" s="3">
        <v>8</v>
      </c>
      <c r="V33" s="3"/>
      <c r="W33" s="3"/>
      <c r="X33" s="3"/>
      <c r="Y33" s="3"/>
      <c r="Z33" s="3"/>
      <c r="AA33" s="3"/>
      <c r="AB33" s="3"/>
      <c r="AC33" s="3"/>
      <c r="AD33" s="3">
        <v>38</v>
      </c>
    </row>
    <row r="34" spans="1:30" ht="28.5" x14ac:dyDescent="0.25">
      <c r="A34" s="10" t="s">
        <v>33</v>
      </c>
      <c r="B34" s="10" t="s">
        <v>98</v>
      </c>
      <c r="C34" s="36" t="s">
        <v>47</v>
      </c>
      <c r="D34" s="37" t="s">
        <v>71</v>
      </c>
      <c r="E34" s="13"/>
      <c r="F34" s="18" t="s">
        <v>34</v>
      </c>
      <c r="G34" s="19"/>
      <c r="H34" s="3">
        <v>329</v>
      </c>
      <c r="I34" s="3">
        <v>129</v>
      </c>
      <c r="J34" s="3">
        <v>3</v>
      </c>
      <c r="K34" s="3">
        <v>3</v>
      </c>
      <c r="L34" s="3">
        <v>1</v>
      </c>
      <c r="M34" s="3"/>
      <c r="N34" s="3"/>
      <c r="O34" s="3">
        <v>1</v>
      </c>
      <c r="P34" s="3"/>
      <c r="Q34" s="3"/>
      <c r="R34" s="3"/>
      <c r="S34" s="3"/>
      <c r="T34" s="3"/>
      <c r="U34" s="3">
        <v>1</v>
      </c>
      <c r="V34" s="3"/>
      <c r="W34" s="3"/>
      <c r="X34" s="3"/>
      <c r="Y34" s="3"/>
      <c r="Z34" s="3"/>
      <c r="AA34" s="3"/>
      <c r="AB34" s="3"/>
      <c r="AC34" s="3"/>
      <c r="AD34" s="3">
        <v>15</v>
      </c>
    </row>
    <row r="35" spans="1:30" ht="28.5" x14ac:dyDescent="0.25">
      <c r="A35" s="10" t="s">
        <v>33</v>
      </c>
      <c r="B35" s="10" t="s">
        <v>98</v>
      </c>
      <c r="C35" s="36" t="s">
        <v>72</v>
      </c>
      <c r="D35" s="37" t="s">
        <v>73</v>
      </c>
      <c r="E35" s="13"/>
      <c r="F35" s="18" t="s">
        <v>34</v>
      </c>
      <c r="G35" s="19"/>
      <c r="H35" s="3">
        <v>519</v>
      </c>
      <c r="I35" s="3">
        <v>224</v>
      </c>
      <c r="J35" s="3">
        <v>20</v>
      </c>
      <c r="K35" s="3">
        <v>3</v>
      </c>
      <c r="L35" s="3">
        <v>18</v>
      </c>
      <c r="M35" s="3"/>
      <c r="N35" s="3"/>
      <c r="O35" s="3">
        <v>14</v>
      </c>
      <c r="P35" s="3"/>
      <c r="Q35" s="3"/>
      <c r="R35" s="3"/>
      <c r="S35" s="3"/>
      <c r="T35" s="3"/>
      <c r="U35" s="3">
        <v>9</v>
      </c>
      <c r="V35" s="3"/>
      <c r="W35" s="3"/>
      <c r="X35" s="3"/>
      <c r="Y35" s="3"/>
      <c r="Z35" s="3"/>
      <c r="AA35" s="3"/>
      <c r="AB35" s="3"/>
      <c r="AC35" s="3"/>
      <c r="AD35" s="3">
        <v>10</v>
      </c>
    </row>
    <row r="36" spans="1:30" ht="28.5" x14ac:dyDescent="0.25">
      <c r="A36" s="10" t="s">
        <v>33</v>
      </c>
      <c r="B36" s="10" t="s">
        <v>98</v>
      </c>
      <c r="C36" s="36" t="s">
        <v>72</v>
      </c>
      <c r="D36" s="37" t="s">
        <v>74</v>
      </c>
      <c r="E36" s="13"/>
      <c r="F36" s="18" t="s">
        <v>34</v>
      </c>
      <c r="G36" s="19"/>
      <c r="H36" s="3">
        <v>520</v>
      </c>
      <c r="I36" s="3">
        <v>224</v>
      </c>
      <c r="J36" s="3">
        <v>20</v>
      </c>
      <c r="K36" s="3">
        <v>2</v>
      </c>
      <c r="L36" s="3">
        <v>30</v>
      </c>
      <c r="M36" s="3"/>
      <c r="N36" s="3"/>
      <c r="O36" s="3">
        <v>3</v>
      </c>
      <c r="P36" s="3"/>
      <c r="Q36" s="3"/>
      <c r="R36" s="3"/>
      <c r="S36" s="3"/>
      <c r="T36" s="3"/>
      <c r="U36" s="3">
        <v>8</v>
      </c>
      <c r="V36" s="3"/>
      <c r="W36" s="3"/>
      <c r="X36" s="3"/>
      <c r="Y36" s="3"/>
      <c r="Z36" s="3"/>
      <c r="AA36" s="3"/>
      <c r="AB36" s="3"/>
      <c r="AC36" s="3"/>
      <c r="AD36" s="3">
        <v>11</v>
      </c>
    </row>
    <row r="37" spans="1:30" ht="28.5" x14ac:dyDescent="0.25">
      <c r="A37" s="10" t="s">
        <v>33</v>
      </c>
      <c r="B37" s="10" t="s">
        <v>98</v>
      </c>
      <c r="C37" s="36" t="s">
        <v>75</v>
      </c>
      <c r="D37" s="37" t="s">
        <v>76</v>
      </c>
      <c r="E37" s="13"/>
      <c r="F37" s="18" t="s">
        <v>34</v>
      </c>
      <c r="G37" s="19"/>
      <c r="H37" s="3">
        <v>59</v>
      </c>
      <c r="I37" s="3">
        <v>8</v>
      </c>
      <c r="J37" s="3">
        <v>1</v>
      </c>
      <c r="K37" s="3">
        <v>0</v>
      </c>
      <c r="L37" s="3">
        <v>0</v>
      </c>
      <c r="M37" s="3"/>
      <c r="N37" s="3"/>
      <c r="O37" s="3"/>
      <c r="P37" s="3"/>
      <c r="Q37" s="3"/>
      <c r="R37" s="3"/>
      <c r="S37" s="3"/>
      <c r="T37" s="3"/>
      <c r="U37" s="3">
        <v>1</v>
      </c>
      <c r="V37" s="3"/>
      <c r="W37" s="3"/>
      <c r="X37" s="3"/>
      <c r="Y37" s="3"/>
      <c r="Z37" s="3"/>
      <c r="AA37" s="3"/>
      <c r="AB37" s="3"/>
      <c r="AC37" s="3"/>
      <c r="AD37" s="3">
        <v>2</v>
      </c>
    </row>
    <row r="38" spans="1:30" ht="28.5" x14ac:dyDescent="0.25">
      <c r="A38" s="10" t="s">
        <v>33</v>
      </c>
      <c r="B38" s="10" t="s">
        <v>98</v>
      </c>
      <c r="C38" s="36" t="s">
        <v>75</v>
      </c>
      <c r="D38" s="37" t="s">
        <v>77</v>
      </c>
      <c r="E38" s="13"/>
      <c r="F38" s="18" t="s">
        <v>34</v>
      </c>
      <c r="G38" s="19"/>
      <c r="H38" s="3">
        <v>58</v>
      </c>
      <c r="I38" s="3">
        <v>8</v>
      </c>
      <c r="J38" s="3">
        <v>2</v>
      </c>
      <c r="K38" s="3">
        <v>1</v>
      </c>
      <c r="L38" s="3"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>
        <v>2</v>
      </c>
    </row>
    <row r="39" spans="1:30" ht="28.5" x14ac:dyDescent="0.25">
      <c r="A39" s="10" t="s">
        <v>33</v>
      </c>
      <c r="B39" s="10" t="s">
        <v>98</v>
      </c>
      <c r="C39" s="36" t="s">
        <v>75</v>
      </c>
      <c r="D39" s="37" t="s">
        <v>78</v>
      </c>
      <c r="E39" s="13"/>
      <c r="F39" s="18" t="s">
        <v>34</v>
      </c>
      <c r="G39" s="19"/>
      <c r="H39" s="3">
        <v>76</v>
      </c>
      <c r="I39" s="3">
        <v>244</v>
      </c>
      <c r="J39" s="3">
        <v>0</v>
      </c>
      <c r="K39" s="3">
        <v>0</v>
      </c>
      <c r="L39" s="3">
        <v>4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>
        <v>10</v>
      </c>
    </row>
    <row r="40" spans="1:30" ht="28.5" x14ac:dyDescent="0.25">
      <c r="A40" s="10" t="s">
        <v>33</v>
      </c>
      <c r="B40" s="10" t="s">
        <v>98</v>
      </c>
      <c r="C40" s="36" t="s">
        <v>75</v>
      </c>
      <c r="D40" s="37" t="s">
        <v>79</v>
      </c>
      <c r="E40" s="13"/>
      <c r="F40" s="18" t="s">
        <v>34</v>
      </c>
      <c r="G40" s="19"/>
      <c r="H40" s="3">
        <v>80</v>
      </c>
      <c r="I40" s="3">
        <v>44</v>
      </c>
      <c r="J40" s="3">
        <v>1</v>
      </c>
      <c r="K40" s="3">
        <v>0</v>
      </c>
      <c r="L40" s="3">
        <v>2</v>
      </c>
      <c r="M40" s="3"/>
      <c r="N40" s="3"/>
      <c r="O40" s="3">
        <v>0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>
        <v>4</v>
      </c>
    </row>
    <row r="41" spans="1:30" ht="28.5" x14ac:dyDescent="0.25">
      <c r="A41" s="10" t="s">
        <v>33</v>
      </c>
      <c r="B41" s="10" t="s">
        <v>98</v>
      </c>
      <c r="C41" s="36" t="s">
        <v>80</v>
      </c>
      <c r="D41" s="37" t="s">
        <v>81</v>
      </c>
      <c r="E41" s="13"/>
      <c r="F41" s="18" t="s">
        <v>34</v>
      </c>
      <c r="G41" s="19"/>
      <c r="H41" s="3">
        <v>458</v>
      </c>
      <c r="I41" s="3">
        <v>335</v>
      </c>
      <c r="J41" s="3">
        <v>4</v>
      </c>
      <c r="K41" s="3">
        <v>6</v>
      </c>
      <c r="L41" s="3">
        <v>0</v>
      </c>
      <c r="M41" s="3"/>
      <c r="N41" s="3"/>
      <c r="O41" s="3">
        <v>19</v>
      </c>
      <c r="P41" s="3"/>
      <c r="Q41" s="3"/>
      <c r="R41" s="3"/>
      <c r="S41" s="3"/>
      <c r="T41" s="3"/>
      <c r="U41" s="3">
        <v>4</v>
      </c>
      <c r="V41" s="3"/>
      <c r="W41" s="3"/>
      <c r="X41" s="3"/>
      <c r="Y41" s="3"/>
      <c r="Z41" s="3"/>
      <c r="AA41" s="3"/>
      <c r="AB41" s="3"/>
      <c r="AC41" s="3"/>
      <c r="AD41" s="3">
        <v>22</v>
      </c>
    </row>
    <row r="42" spans="1:30" ht="28.5" x14ac:dyDescent="0.25">
      <c r="A42" s="10" t="s">
        <v>33</v>
      </c>
      <c r="B42" s="10" t="s">
        <v>98</v>
      </c>
      <c r="C42" s="36" t="s">
        <v>82</v>
      </c>
      <c r="D42" s="37" t="s">
        <v>83</v>
      </c>
      <c r="E42" s="13"/>
      <c r="F42" s="18" t="s">
        <v>34</v>
      </c>
      <c r="G42" s="19"/>
      <c r="H42" s="3">
        <v>459</v>
      </c>
      <c r="I42" s="3">
        <v>335</v>
      </c>
      <c r="J42" s="3">
        <v>4</v>
      </c>
      <c r="K42" s="3">
        <v>6</v>
      </c>
      <c r="L42" s="3">
        <v>2</v>
      </c>
      <c r="M42" s="3"/>
      <c r="N42" s="3"/>
      <c r="O42" s="3">
        <v>7</v>
      </c>
      <c r="P42" s="3"/>
      <c r="Q42" s="3"/>
      <c r="R42" s="3"/>
      <c r="S42" s="3"/>
      <c r="T42" s="3"/>
      <c r="U42" s="3">
        <v>4</v>
      </c>
      <c r="V42" s="3"/>
      <c r="W42" s="3"/>
      <c r="X42" s="3"/>
      <c r="Y42" s="3"/>
      <c r="Z42" s="3"/>
      <c r="AA42" s="3"/>
      <c r="AB42" s="3"/>
      <c r="AC42" s="3"/>
      <c r="AD42" s="3">
        <v>23</v>
      </c>
    </row>
    <row r="43" spans="1:30" ht="28.5" x14ac:dyDescent="0.25">
      <c r="A43" s="10" t="s">
        <v>33</v>
      </c>
      <c r="B43" s="10" t="s">
        <v>98</v>
      </c>
      <c r="C43" s="36" t="s">
        <v>80</v>
      </c>
      <c r="D43" s="37" t="s">
        <v>84</v>
      </c>
      <c r="E43" s="13"/>
      <c r="F43" s="18" t="s">
        <v>34</v>
      </c>
      <c r="G43" s="19"/>
      <c r="H43" s="3">
        <v>223</v>
      </c>
      <c r="I43" s="3">
        <v>58</v>
      </c>
      <c r="J43" s="3">
        <v>7</v>
      </c>
      <c r="K43" s="3">
        <v>0</v>
      </c>
      <c r="L43" s="3">
        <v>8</v>
      </c>
      <c r="M43" s="3"/>
      <c r="N43" s="3"/>
      <c r="O43" s="3">
        <v>1</v>
      </c>
      <c r="P43" s="3"/>
      <c r="Q43" s="3"/>
      <c r="R43" s="3"/>
      <c r="S43" s="3"/>
      <c r="T43" s="3"/>
      <c r="U43" s="3">
        <v>1</v>
      </c>
      <c r="V43" s="3"/>
      <c r="W43" s="3"/>
      <c r="X43" s="3"/>
      <c r="Y43" s="3"/>
      <c r="Z43" s="3"/>
      <c r="AA43" s="3"/>
      <c r="AB43" s="3"/>
      <c r="AC43" s="3"/>
      <c r="AD43" s="3">
        <v>9</v>
      </c>
    </row>
    <row r="44" spans="1:30" ht="28.5" x14ac:dyDescent="0.25">
      <c r="A44" s="10" t="s">
        <v>33</v>
      </c>
      <c r="B44" s="10" t="s">
        <v>98</v>
      </c>
      <c r="C44" s="38" t="s">
        <v>72</v>
      </c>
      <c r="D44" s="39" t="s">
        <v>85</v>
      </c>
      <c r="E44" s="13"/>
      <c r="F44" s="18" t="s">
        <v>34</v>
      </c>
      <c r="G44" s="19"/>
      <c r="H44" s="3">
        <v>208</v>
      </c>
      <c r="I44" s="3">
        <v>771</v>
      </c>
      <c r="J44" s="3">
        <v>7</v>
      </c>
      <c r="K44" s="3">
        <v>4</v>
      </c>
      <c r="L44" s="3">
        <v>3</v>
      </c>
      <c r="M44" s="3"/>
      <c r="N44" s="3"/>
      <c r="O44" s="3">
        <v>2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>
        <v>28</v>
      </c>
    </row>
    <row r="45" spans="1:30" ht="28.5" x14ac:dyDescent="0.25">
      <c r="A45" s="10" t="s">
        <v>33</v>
      </c>
      <c r="B45" s="10" t="s">
        <v>98</v>
      </c>
      <c r="C45" s="36" t="s">
        <v>72</v>
      </c>
      <c r="D45" s="37" t="s">
        <v>86</v>
      </c>
      <c r="E45" s="13"/>
      <c r="F45" s="18" t="s">
        <v>34</v>
      </c>
      <c r="G45" s="19"/>
      <c r="H45" s="3">
        <v>687</v>
      </c>
      <c r="I45" s="3">
        <v>1486</v>
      </c>
      <c r="J45" s="3">
        <v>4</v>
      </c>
      <c r="K45" s="3">
        <v>1</v>
      </c>
      <c r="L45" s="3">
        <v>5</v>
      </c>
      <c r="M45" s="3"/>
      <c r="N45" s="3"/>
      <c r="O45" s="3">
        <v>10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>
        <v>58</v>
      </c>
    </row>
    <row r="46" spans="1:30" ht="28.5" x14ac:dyDescent="0.25">
      <c r="A46" s="10" t="s">
        <v>33</v>
      </c>
      <c r="B46" s="10" t="s">
        <v>98</v>
      </c>
      <c r="C46" s="36" t="s">
        <v>87</v>
      </c>
      <c r="D46" s="37" t="s">
        <v>88</v>
      </c>
      <c r="E46" s="13"/>
      <c r="F46" s="18" t="s">
        <v>34</v>
      </c>
      <c r="G46" s="19"/>
      <c r="H46" s="3">
        <v>510</v>
      </c>
      <c r="I46" s="3">
        <v>906</v>
      </c>
      <c r="J46" s="3">
        <v>8</v>
      </c>
      <c r="K46" s="3">
        <v>5</v>
      </c>
      <c r="L46" s="3">
        <v>17</v>
      </c>
      <c r="M46" s="3"/>
      <c r="N46" s="3"/>
      <c r="O46" s="3">
        <v>11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>
        <v>45</v>
      </c>
    </row>
    <row r="47" spans="1:30" ht="28.5" x14ac:dyDescent="0.25">
      <c r="A47" s="10" t="s">
        <v>33</v>
      </c>
      <c r="B47" s="10" t="s">
        <v>98</v>
      </c>
      <c r="C47" s="36" t="s">
        <v>72</v>
      </c>
      <c r="D47" s="37" t="s">
        <v>89</v>
      </c>
      <c r="E47" s="13"/>
      <c r="F47" s="18" t="s">
        <v>34</v>
      </c>
      <c r="G47" s="19"/>
      <c r="H47" s="3">
        <v>869</v>
      </c>
      <c r="I47" s="3">
        <v>331</v>
      </c>
      <c r="J47" s="3">
        <v>16</v>
      </c>
      <c r="K47" s="3">
        <v>3</v>
      </c>
      <c r="L47" s="3">
        <v>10</v>
      </c>
      <c r="M47" s="3"/>
      <c r="N47" s="3"/>
      <c r="O47" s="3">
        <v>21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>
        <v>50</v>
      </c>
    </row>
    <row r="48" spans="1:30" ht="28.5" x14ac:dyDescent="0.25">
      <c r="A48" s="10" t="s">
        <v>33</v>
      </c>
      <c r="B48" s="10" t="s">
        <v>98</v>
      </c>
      <c r="C48" s="36" t="s">
        <v>72</v>
      </c>
      <c r="D48" s="37" t="s">
        <v>90</v>
      </c>
      <c r="E48" s="13"/>
      <c r="F48" s="18" t="s">
        <v>34</v>
      </c>
      <c r="G48" s="19"/>
      <c r="H48" s="3">
        <v>1002</v>
      </c>
      <c r="I48" s="3">
        <v>1190</v>
      </c>
      <c r="J48" s="3">
        <v>3</v>
      </c>
      <c r="K48" s="3">
        <v>0</v>
      </c>
      <c r="L48" s="3">
        <v>10</v>
      </c>
      <c r="M48" s="3"/>
      <c r="N48" s="3"/>
      <c r="O48" s="3">
        <v>11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>
        <v>21</v>
      </c>
    </row>
    <row r="49" spans="1:30" ht="28.5" x14ac:dyDescent="0.25">
      <c r="A49" s="10" t="s">
        <v>33</v>
      </c>
      <c r="B49" s="10" t="s">
        <v>98</v>
      </c>
      <c r="C49" s="36" t="s">
        <v>72</v>
      </c>
      <c r="D49" s="37" t="s">
        <v>91</v>
      </c>
      <c r="E49" s="13"/>
      <c r="F49" s="18" t="s">
        <v>34</v>
      </c>
      <c r="G49" s="19"/>
      <c r="H49" s="3">
        <v>726</v>
      </c>
      <c r="I49" s="3">
        <v>1085</v>
      </c>
      <c r="J49" s="3">
        <v>14</v>
      </c>
      <c r="K49" s="3">
        <v>20</v>
      </c>
      <c r="L49" s="3">
        <v>20</v>
      </c>
      <c r="M49" s="3"/>
      <c r="N49" s="3"/>
      <c r="O49" s="3">
        <v>7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>
        <v>45</v>
      </c>
    </row>
    <row r="50" spans="1:30" ht="28.5" x14ac:dyDescent="0.25">
      <c r="A50" s="10" t="s">
        <v>33</v>
      </c>
      <c r="B50" s="10" t="s">
        <v>98</v>
      </c>
      <c r="C50" s="36" t="s">
        <v>80</v>
      </c>
      <c r="D50" s="37" t="s">
        <v>92</v>
      </c>
      <c r="E50" s="13"/>
      <c r="F50" s="18" t="s">
        <v>34</v>
      </c>
      <c r="G50" s="19"/>
      <c r="H50" s="3">
        <v>384</v>
      </c>
      <c r="I50" s="3">
        <v>240</v>
      </c>
      <c r="J50" s="3">
        <v>9</v>
      </c>
      <c r="K50" s="3">
        <v>2</v>
      </c>
      <c r="L50" s="3">
        <v>0</v>
      </c>
      <c r="M50" s="3"/>
      <c r="N50" s="3"/>
      <c r="O50" s="3">
        <v>5</v>
      </c>
      <c r="P50" s="3"/>
      <c r="Q50" s="3"/>
      <c r="R50" s="3"/>
      <c r="S50" s="3"/>
      <c r="T50" s="3"/>
      <c r="U50" s="3">
        <v>2</v>
      </c>
      <c r="V50" s="3"/>
      <c r="W50" s="3"/>
      <c r="X50" s="3"/>
      <c r="Y50" s="3"/>
      <c r="Z50" s="3"/>
      <c r="AA50" s="3"/>
      <c r="AB50" s="3"/>
      <c r="AC50" s="3"/>
      <c r="AD50" s="3">
        <v>27</v>
      </c>
    </row>
    <row r="51" spans="1:30" ht="28.5" x14ac:dyDescent="0.25">
      <c r="A51" s="10" t="s">
        <v>33</v>
      </c>
      <c r="B51" s="10" t="s">
        <v>98</v>
      </c>
      <c r="C51" s="36" t="s">
        <v>93</v>
      </c>
      <c r="D51" s="37" t="s">
        <v>94</v>
      </c>
      <c r="E51" s="13"/>
      <c r="F51" s="18" t="s">
        <v>34</v>
      </c>
      <c r="G51" s="19"/>
      <c r="H51" s="3">
        <v>402</v>
      </c>
      <c r="I51" s="3">
        <v>365</v>
      </c>
      <c r="J51" s="3">
        <v>1</v>
      </c>
      <c r="K51" s="3">
        <v>4</v>
      </c>
      <c r="L51" s="3">
        <v>5</v>
      </c>
      <c r="M51" s="3"/>
      <c r="N51" s="3"/>
      <c r="O51" s="3">
        <v>5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>
        <v>35</v>
      </c>
    </row>
    <row r="52" spans="1:30" ht="28.5" x14ac:dyDescent="0.25">
      <c r="A52" s="10" t="s">
        <v>33</v>
      </c>
      <c r="B52" s="10" t="s">
        <v>98</v>
      </c>
      <c r="C52" s="36" t="s">
        <v>82</v>
      </c>
      <c r="D52" s="37" t="s">
        <v>95</v>
      </c>
      <c r="E52" s="13"/>
      <c r="F52" s="18" t="s">
        <v>34</v>
      </c>
      <c r="G52" s="19"/>
      <c r="H52" s="3">
        <v>503</v>
      </c>
      <c r="I52" s="3">
        <v>377</v>
      </c>
      <c r="J52" s="3">
        <v>2</v>
      </c>
      <c r="K52" s="3">
        <v>0</v>
      </c>
      <c r="L52" s="3">
        <v>1</v>
      </c>
      <c r="M52" s="3"/>
      <c r="N52" s="3"/>
      <c r="O52" s="3">
        <v>7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>
        <v>22</v>
      </c>
    </row>
    <row r="53" spans="1:30" ht="28.5" x14ac:dyDescent="0.25">
      <c r="A53" s="10" t="s">
        <v>33</v>
      </c>
      <c r="B53" s="10" t="s">
        <v>98</v>
      </c>
      <c r="C53" s="36" t="s">
        <v>82</v>
      </c>
      <c r="D53" s="37" t="s">
        <v>96</v>
      </c>
      <c r="E53" s="13"/>
      <c r="F53" s="18" t="s">
        <v>34</v>
      </c>
      <c r="G53" s="19"/>
      <c r="H53" s="3">
        <v>707</v>
      </c>
      <c r="I53" s="3">
        <v>507</v>
      </c>
      <c r="J53" s="3">
        <v>10</v>
      </c>
      <c r="K53" s="3">
        <v>18</v>
      </c>
      <c r="L53" s="3">
        <v>16</v>
      </c>
      <c r="M53" s="3"/>
      <c r="N53" s="3"/>
      <c r="O53" s="3">
        <v>5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>
        <v>43</v>
      </c>
    </row>
    <row r="54" spans="1:30" ht="28.5" x14ac:dyDescent="0.25">
      <c r="A54" s="10" t="s">
        <v>33</v>
      </c>
      <c r="B54" s="10" t="s">
        <v>98</v>
      </c>
      <c r="C54" s="36" t="s">
        <v>75</v>
      </c>
      <c r="D54" s="42" t="s">
        <v>97</v>
      </c>
      <c r="E54" s="13"/>
      <c r="F54" s="18" t="s">
        <v>34</v>
      </c>
      <c r="G54" s="19"/>
      <c r="H54" s="3">
        <v>563</v>
      </c>
      <c r="I54" s="3">
        <v>527</v>
      </c>
      <c r="J54" s="3">
        <v>10</v>
      </c>
      <c r="K54" s="3">
        <v>13</v>
      </c>
      <c r="L54" s="3">
        <v>4</v>
      </c>
      <c r="M54" s="3"/>
      <c r="N54" s="3"/>
      <c r="O54" s="3">
        <v>5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>
        <v>27</v>
      </c>
    </row>
    <row r="55" spans="1:30" ht="28.5" customHeight="1" x14ac:dyDescent="0.25">
      <c r="A55" s="14" t="s">
        <v>27</v>
      </c>
      <c r="B55" s="15"/>
      <c r="C55" s="15"/>
      <c r="D55" s="15"/>
      <c r="E55" s="16"/>
      <c r="F55" s="16"/>
      <c r="G55" s="20"/>
      <c r="H55" s="17">
        <f>SUM(H7:H54)</f>
        <v>20013</v>
      </c>
      <c r="I55" s="17">
        <f>SUM(I7:I54)</f>
        <v>12944</v>
      </c>
      <c r="J55" s="17">
        <f>SUM(J7:J54)</f>
        <v>264</v>
      </c>
      <c r="K55" s="17">
        <f>SUM(K7:K54)</f>
        <v>202</v>
      </c>
      <c r="L55" s="17">
        <f>SUM(L7:L54)</f>
        <v>315</v>
      </c>
      <c r="M55" s="17">
        <f>SUM(M7:M54)</f>
        <v>0</v>
      </c>
      <c r="N55" s="17">
        <f>SUM(N7:N54)</f>
        <v>0</v>
      </c>
      <c r="O55" s="17">
        <f>SUM(O7:O54)</f>
        <v>242</v>
      </c>
      <c r="P55" s="17">
        <f>SUM(P7:P54)</f>
        <v>0</v>
      </c>
      <c r="Q55" s="17">
        <f>SUM(Q7:Q54)</f>
        <v>0</v>
      </c>
      <c r="R55" s="17">
        <f>SUM(R7:R54)</f>
        <v>0</v>
      </c>
      <c r="S55" s="17">
        <f>SUM(S7:S54)</f>
        <v>0</v>
      </c>
      <c r="T55" s="17">
        <f>SUM(T7:T54)</f>
        <v>0</v>
      </c>
      <c r="U55" s="17">
        <f>SUM(U7:U54)</f>
        <v>42</v>
      </c>
      <c r="V55" s="17">
        <f>SUM(V7:V54)</f>
        <v>0</v>
      </c>
      <c r="W55" s="17">
        <f>SUM(W7:W54)</f>
        <v>0</v>
      </c>
      <c r="X55" s="17">
        <f>SUM(X7:X54)</f>
        <v>0</v>
      </c>
      <c r="Y55" s="17">
        <f>SUM(Y7:Y54)</f>
        <v>0</v>
      </c>
      <c r="Z55" s="17">
        <f>SUM(Z7:Z54)</f>
        <v>0</v>
      </c>
      <c r="AA55" s="17">
        <f>SUM(AA7:AA54)</f>
        <v>0</v>
      </c>
      <c r="AB55" s="17">
        <f>SUM(AB7:AB54)</f>
        <v>0</v>
      </c>
      <c r="AC55" s="17">
        <f>SUM(AC7:AC54)</f>
        <v>0</v>
      </c>
      <c r="AD55" s="17">
        <f>SUM(AD7:AD54)</f>
        <v>974</v>
      </c>
    </row>
    <row r="56" spans="1:30" x14ac:dyDescent="0.25">
      <c r="G56" s="21"/>
    </row>
  </sheetData>
  <autoFilter ref="A6:AD7">
    <filterColumn colId="17" showButton="0"/>
    <filterColumn colId="18" hiddenButton="1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sortState ref="A8:AB2065">
      <sortCondition ref="B5:B1899"/>
    </sortState>
  </autoFilter>
  <mergeCells count="27">
    <mergeCell ref="R4:AC4"/>
    <mergeCell ref="R3:AD3"/>
    <mergeCell ref="B3:B5"/>
    <mergeCell ref="E3:E5"/>
    <mergeCell ref="H3:J3"/>
    <mergeCell ref="H4:H5"/>
    <mergeCell ref="I4:I5"/>
    <mergeCell ref="J4:J5"/>
    <mergeCell ref="C3:C5"/>
    <mergeCell ref="D3:D5"/>
    <mergeCell ref="G3:G5"/>
    <mergeCell ref="R6:AC6"/>
    <mergeCell ref="F3:F5"/>
    <mergeCell ref="A1:AD1"/>
    <mergeCell ref="K4:K5"/>
    <mergeCell ref="L4:L5"/>
    <mergeCell ref="M4:M5"/>
    <mergeCell ref="N4:N5"/>
    <mergeCell ref="O4:O5"/>
    <mergeCell ref="AD4:AD5"/>
    <mergeCell ref="P4:P5"/>
    <mergeCell ref="Q4:Q5"/>
    <mergeCell ref="M3:N3"/>
    <mergeCell ref="P3:Q3"/>
    <mergeCell ref="K3:L3"/>
    <mergeCell ref="A2:AD2"/>
    <mergeCell ref="A3:A5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Перечень объектов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Петрухин Алексей Игоревич</cp:lastModifiedBy>
  <cp:lastPrinted>2019-01-16T06:59:02Z</cp:lastPrinted>
  <dcterms:created xsi:type="dcterms:W3CDTF">2018-02-14T14:20:08Z</dcterms:created>
  <dcterms:modified xsi:type="dcterms:W3CDTF">2021-03-10T12:47:45Z</dcterms:modified>
</cp:coreProperties>
</file>